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5201 К ЭФ МСП (АЭС) (рамочный)  тенд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Q9" i="1"/>
  <c r="Q10" i="1" s="1"/>
  <c r="Q11" i="1" s="1"/>
  <c r="N9" i="1"/>
  <c r="G9" i="1"/>
  <c r="G10" i="1" s="1"/>
  <c r="G11" i="1" l="1"/>
  <c r="G12" i="1" s="1"/>
  <c r="F3" i="1"/>
  <c r="M9" i="1"/>
  <c r="P9" i="1"/>
  <c r="I9" i="1" l="1"/>
  <c r="Q12" i="1" l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<sst xmlns="http://schemas.openxmlformats.org/spreadsheetml/2006/main" count="32" uniqueCount="25">
  <si>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</si>
  <si>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</si>
  <si>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</si>
  <si>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</si>
  <si>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</si>
  <si>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</si>
  <si>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</si>
  <si>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</si>
  <si>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</si>
  <si>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</si>
  <si>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</si>
  <si>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</si>
  <si>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</si>
  <si>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</si>
  <si>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</si>
  <si>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</si>
  <si>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</si>
  <si>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</si>
  <si>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</si>
  <si>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</si>
  <si>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</si>
  <si>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</si>
  <si>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</si>
  <si>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</si>
  <si>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Мероприятия по строительству и реконструкции с ПИР для технологического присоединения потребителей на территории функционирования филиала АЭС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</si>
</sst>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4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9.1406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20">
        <f>G10</f>
        <v>22000000</v>
      </c>
      <c r="G3" s="14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18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19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2" customFormat="1" ht="115.5" thickBot="1" x14ac:dyDescent="0.3">
      <c r="A9" s="21"/>
      <c r="B9" s="22">
        <v>1</v>
      </c>
      <c r="C9" s="23" t="s">
        <v>24</v>
      </c>
      <c r="D9" s="24" t="s">
        <v>12</v>
      </c>
      <c r="E9" s="24">
        <v>22000000</v>
      </c>
      <c r="F9" s="25">
        <v>1</v>
      </c>
      <c r="G9" s="26">
        <f>E9*F9</f>
        <v>22000000</v>
      </c>
      <c r="H9" s="5"/>
      <c r="I9" s="27">
        <f>B9</f>
        <v>1</v>
      </c>
      <c r="J9" s="57" t="str">
        <f>C9</f>
        <v xml:space="preserve">Мероприятия по строительству и реконструкции с ПИР для технологического присоединения потребителей на территории функционирования филиала АЭС </v>
      </c>
      <c r="K9" s="28"/>
      <c r="L9" s="28"/>
      <c r="M9" s="29" t="str">
        <f>D9</f>
        <v>шт.</v>
      </c>
      <c r="N9" s="30">
        <f>E9</f>
        <v>22000000</v>
      </c>
      <c r="O9" s="24"/>
      <c r="P9" s="29">
        <f>F9</f>
        <v>1</v>
      </c>
      <c r="Q9" s="31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1">
        <f>SUM(G9:G9)</f>
        <v>22000000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8" t="s">
        <v>15</v>
      </c>
      <c r="C11" s="49"/>
      <c r="D11" s="49"/>
      <c r="E11" s="49"/>
      <c r="F11" s="15">
        <v>0.2</v>
      </c>
      <c r="G11" s="12">
        <f>G10*F11</f>
        <v>4400000</v>
      </c>
      <c r="H11" s="1"/>
      <c r="I11" s="48" t="s">
        <v>15</v>
      </c>
      <c r="J11" s="49"/>
      <c r="K11" s="49"/>
      <c r="L11" s="49"/>
      <c r="M11" s="49"/>
      <c r="N11" s="49"/>
      <c r="O11" s="49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0" t="s">
        <v>6</v>
      </c>
      <c r="C12" s="41"/>
      <c r="D12" s="41"/>
      <c r="E12" s="41"/>
      <c r="F12" s="42"/>
      <c r="G12" s="13">
        <f>G10+G11</f>
        <v>26400000</v>
      </c>
      <c r="H12" s="1"/>
      <c r="I12" s="40" t="s">
        <v>6</v>
      </c>
      <c r="J12" s="41"/>
      <c r="K12" s="41"/>
      <c r="L12" s="41"/>
      <c r="M12" s="41"/>
      <c r="N12" s="41"/>
      <c r="O12" s="41"/>
      <c r="P12" s="42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4"/>
      <c r="C14" s="54"/>
      <c r="D14" s="54"/>
      <c r="E14" s="54"/>
      <c r="F14" s="54"/>
      <c r="G14" s="54"/>
      <c r="H14" s="3"/>
      <c r="I14" s="3"/>
      <c r="J14" s="55" t="s">
        <v>16</v>
      </c>
      <c r="K14" s="56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3"/>
      <c r="K15" s="53"/>
      <c r="L15" s="16"/>
      <c r="AA15" s="1"/>
    </row>
    <row r="16" spans="1:27" ht="16.5" x14ac:dyDescent="0.25">
      <c r="J16" s="52"/>
      <c r="K16" s="52"/>
      <c r="L16" s="17"/>
    </row>
    <row r="17" spans="10:12" ht="19.5" x14ac:dyDescent="0.25">
      <c r="J17" s="53"/>
      <c r="K17" s="53"/>
      <c r="L17" s="1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2020-09-22T05:08:22Z</dcterms:modified>
</cp:coreProperties>
</file>